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<sst xmlns="http://schemas.openxmlformats.org/spreadsheetml/2006/main" count="34" uniqueCount="30">
  <si>
    <t>BẢNG THEO DÕI BÁN HÀNG NĂM 2014</t>
  </si>
  <si>
    <t xml:space="preserve">MÃ SỐ </t>
  </si>
  <si>
    <t xml:space="preserve">TÊN HÀNG </t>
  </si>
  <si>
    <t xml:space="preserve">SỐ LƯỢNG </t>
  </si>
  <si>
    <t xml:space="preserve">NGÀY BÁN </t>
  </si>
  <si>
    <t>NGÀY HHSD</t>
  </si>
  <si>
    <t xml:space="preserve">ĐƠN GIÁ </t>
  </si>
  <si>
    <t xml:space="preserve">THÀNH TIỀN 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</si>
  <si>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</si>
  <si>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</si>
  <si>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</si>
  <si>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</si>
  <si>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</si>
  <si>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</si>
  <si>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</si>
  <si>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</si>
  <si>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 xml:space="preserve">BẢNG 1. BẢNG MÃ HÀNG HÓA </t>
  </si>
  <si>
    <t>MÃ HÀNG</t>
  </si>
  <si>
    <t>TÊN HÀNG</t>
  </si>
  <si>
    <t>C</t>
  </si>
  <si>
    <t>B</t>
  </si>
  <si>
    <t>M</t>
  </si>
  <si>
    <t>D</t>
  </si>
  <si>
    <t>CÀ PHÊ</t>
  </si>
  <si>
    <t xml:space="preserve">BỘT MÌ </t>
  </si>
  <si>
    <t xml:space="preserve">MUỐI </t>
  </si>
  <si>
    <t xml:space="preserve">DẦU </t>
  </si>
  <si>
    <t xml:space="preserve">TÊN MẶT HÀNG </t>
  </si>
  <si>
    <t xml:space="preserve">TỔNG THÀNH TIỀN </t>
  </si>
  <si>
    <t xml:space="preserve">CÀ PHÊ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</si>
</sst>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6" formatCode="d/m/yyyy"/>
    <numFmt numFmtId="167" formatCode="d/mm/yyyy"/>
    <numFmt numFmtId="168" formatCode="dd/m/yyyy"/>
    <numFmt numFmtId="170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166" fontId="1" fillId="0" borderId="1" xfId="0" applyNumberFormat="1" applyFont="1" applyBorder="1"/>
    <xf numFmtId="167" fontId="1" fillId="0" borderId="1" xfId="0" applyNumberFormat="1" applyFont="1" applyBorder="1"/>
    <xf numFmtId="168" fontId="1" fillId="0" borderId="1" xfId="0" applyNumberFormat="1" applyFont="1" applyBorder="1"/>
    <xf numFmtId="1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0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Sheet1!$H$13</c:f>
              <c:strCache>
                <c:ptCount val="1"/>
                <c:pt idx="0">
                  <c:v>TỔNG THÀNH TIỀN </c:v>
                </c:pt>
              </c:strCache>
            </c:strRef>
          </c:tx>
          <c:invertIfNegative val="0"/>
          <c:cat>
            <c:strRef>
              <c:f>Sheet1!$G$14:$G$17</c:f>
              <c:strCache>
                <c:ptCount val="4"/>
                <c:pt idx="0">
                  <c:v>CÀ PHÊ </c:v>
                </c:pt>
                <c:pt idx="1">
                  <c:v>BỘT MÌ </c:v>
                </c:pt>
                <c:pt idx="2">
                  <c:v>MUỐI </c:v>
                </c:pt>
                <c:pt idx="3">
                  <c:v>DẦU </c:v>
                </c:pt>
              </c:strCache>
            </c:strRef>
          </c:cat>
          <c:val>
            <c:numRef>
              <c:f>Sheet1!$H$14:$H$17</c:f>
              <c:numCache>
                <c:formatCode>General</c:formatCode>
                <c:ptCount val="4"/>
                <c:pt idx="0">
                  <c:v>2112222</c:v>
                </c:pt>
                <c:pt idx="1">
                  <c:v>3222</c:v>
                </c:pt>
                <c:pt idx="2">
                  <c:v>5555</c:v>
                </c:pt>
                <c:pt idx="3">
                  <c:v>9633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71240320"/>
        <c:axId val="71274880"/>
        <c:axId val="0"/>
      </c:bar3DChart>
      <c:catAx>
        <c:axId val="71240320"/>
        <c:scaling>
          <c:orientation val="minMax"/>
        </c:scaling>
        <c:delete val="0"/>
        <c:axPos val="b"/>
        <c:majorTickMark val="out"/>
        <c:minorTickMark val="none"/>
        <c:tickLblPos val="nextTo"/>
        <c:crossAx val="71274880"/>
        <c:crosses val="autoZero"/>
        <c:auto val="1"/>
        <c:lblAlgn val="ctr"/>
        <c:lblOffset val="100"/>
        <c:noMultiLvlLbl val="0"/>
      </c:catAx>
      <c:valAx>
        <c:axId val="712748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12403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309562</xdr:colOff>
      <xdr:row>18</xdr:row>
      <xdr:rowOff>142875</xdr:rowOff>
    </xdr:from>
    <xdr:to>
      <xdr:col>13</xdr:col>
      <xdr:colOff>414337</xdr:colOff>
      <xdr:row>33</xdr:row>
      <xdr:rowOff>28575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topLeftCell="A17" workbookViewId="0">
      <selection activeCell="N7" sqref="N7"/>
    </sheetView>
  </sheetViews>
  <sheetFormatPr defaultRowHeight="15" x14ac:dyDescent="0.25"/>
  <cols>
    <col min="1" max="1" width="7.7109375" customWidth="1"/>
    <col min="4" max="4" width="10.7109375" bestFit="1" customWidth="1"/>
    <col min="6" max="6" width="8.140625" customWidth="1"/>
    <col min="7" max="7" width="12.140625" bestFit="1" customWidth="1"/>
  </cols>
  <sheetData>
    <row r="1" spans="1:8" ht="29.25" customHeight="1" x14ac:dyDescent="0.25">
      <c r="A1" s="8" t="s">
        <v>0</v>
      </c>
      <c r="B1" s="9"/>
      <c r="C1" s="9"/>
      <c r="D1" s="9"/>
      <c r="E1" s="9"/>
      <c r="F1" s="9"/>
      <c r="G1" s="10"/>
    </row>
    <row r="2" spans="1:8" ht="30" x14ac:dyDescent="0.25">
      <c r="A2" s="2" t="s">
        <v>1</v>
      </c>
      <c r="B2" s="3" t="s">
        <v>2</v>
      </c>
      <c r="C2" s="3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spans="1:8" x14ac:dyDescent="0.25">
      <c r="A3" s="2" t="s">
        <v>8</v>
      </c>
      <c r="B3" s="2" t="str">
        <f>HLOOKUP(LEFT(A3,1),$B$13:$E$14,2,0)</f>
        <v>CÀ PHÊ</v>
      </c>
      <c r="C3" s="2">
        <v>55</v>
      </c>
      <c r="D3" s="4">
        <v>41883</v>
      </c>
      <c r="E3" s="2"/>
      <c r="F3" s="2">
        <f>HLOOKUP(LEFT(A3,1),$A$13:$E$15,3,0)</f>
        <v>4500</v>
      </c>
      <c r="G3" s="11">
        <f>C3*F3+0.1</f>
        <v>247500.1</v>
      </c>
    </row>
    <row r="4" spans="1:8" x14ac:dyDescent="0.25">
      <c r="A4" s="2" t="s">
        <v>9</v>
      </c>
      <c r="B4" s="2" t="str">
        <f t="shared" ref="B4:B10" si="0">HLOOKUP(LEFT(A4,1),$B$13:$E$14,2,0)</f>
        <v xml:space="preserve">BỘT MÌ </v>
      </c>
      <c r="C4" s="2">
        <v>400</v>
      </c>
      <c r="D4" s="5">
        <v>41913</v>
      </c>
      <c r="E4" s="2"/>
      <c r="F4" s="2">
        <f t="shared" ref="F4:F10" si="1">HLOOKUP(LEFT(A4,1),$A$13:$E$15,3,0)</f>
        <v>1500</v>
      </c>
      <c r="G4" s="11">
        <f t="shared" ref="G4:G10" si="2">C4*F4+0.1</f>
        <v>600000.1</v>
      </c>
    </row>
    <row r="5" spans="1:8" x14ac:dyDescent="0.25">
      <c r="A5" s="2" t="s">
        <v>10</v>
      </c>
      <c r="B5" s="2" t="str">
        <f t="shared" si="0"/>
        <v xml:space="preserve">DẦU </v>
      </c>
      <c r="C5" s="2">
        <v>200</v>
      </c>
      <c r="D5" s="6">
        <v>41861</v>
      </c>
      <c r="E5" s="2"/>
      <c r="F5" s="2">
        <f t="shared" si="1"/>
        <v>6000</v>
      </c>
      <c r="G5" s="11">
        <f t="shared" si="2"/>
        <v>1200000.1000000001</v>
      </c>
    </row>
    <row r="6" spans="1:8" x14ac:dyDescent="0.25">
      <c r="A6" s="2" t="s">
        <v>11</v>
      </c>
      <c r="B6" s="2" t="str">
        <f t="shared" si="0"/>
        <v>CÀ PHÊ</v>
      </c>
      <c r="C6" s="2">
        <v>170</v>
      </c>
      <c r="D6" s="7">
        <v>41988</v>
      </c>
      <c r="E6" s="2"/>
      <c r="F6" s="2">
        <f t="shared" si="1"/>
        <v>4500</v>
      </c>
      <c r="G6" s="11">
        <f t="shared" si="2"/>
        <v>765000.1</v>
      </c>
    </row>
    <row r="7" spans="1:8" x14ac:dyDescent="0.25">
      <c r="A7" s="2" t="s">
        <v>12</v>
      </c>
      <c r="B7" s="2" t="str">
        <f t="shared" si="0"/>
        <v xml:space="preserve">DẦU </v>
      </c>
      <c r="C7" s="2">
        <v>190</v>
      </c>
      <c r="D7" s="7">
        <v>41973</v>
      </c>
      <c r="E7" s="2"/>
      <c r="F7" s="2">
        <f t="shared" si="1"/>
        <v>6000</v>
      </c>
      <c r="G7" s="11">
        <f t="shared" si="2"/>
        <v>1140000.1000000001</v>
      </c>
    </row>
    <row r="8" spans="1:8" x14ac:dyDescent="0.25">
      <c r="A8" s="2" t="s">
        <v>13</v>
      </c>
      <c r="B8" s="2" t="str">
        <f t="shared" si="0"/>
        <v xml:space="preserve">BỘT MÌ </v>
      </c>
      <c r="C8" s="2">
        <v>170</v>
      </c>
      <c r="D8" s="6">
        <v>41759</v>
      </c>
      <c r="E8" s="2"/>
      <c r="F8" s="2">
        <f t="shared" si="1"/>
        <v>1500</v>
      </c>
      <c r="G8" s="11">
        <f t="shared" si="2"/>
        <v>255000.1</v>
      </c>
    </row>
    <row r="9" spans="1:8" x14ac:dyDescent="0.25">
      <c r="A9" s="2" t="s">
        <v>14</v>
      </c>
      <c r="B9" s="2" t="str">
        <f t="shared" si="0"/>
        <v xml:space="preserve">BỘT MÌ </v>
      </c>
      <c r="C9" s="2">
        <v>150</v>
      </c>
      <c r="D9" s="6">
        <v>41819</v>
      </c>
      <c r="E9" s="2"/>
      <c r="F9" s="2">
        <f t="shared" si="1"/>
        <v>1500</v>
      </c>
      <c r="G9" s="11">
        <f t="shared" si="2"/>
        <v>225000.1</v>
      </c>
    </row>
    <row r="10" spans="1:8" x14ac:dyDescent="0.25">
      <c r="A10" s="2" t="s">
        <v>15</v>
      </c>
      <c r="B10" s="2" t="str">
        <f t="shared" si="0"/>
        <v xml:space="preserve">MUỐI </v>
      </c>
      <c r="C10" s="2">
        <v>100</v>
      </c>
      <c r="D10" s="7">
        <v>41959</v>
      </c>
      <c r="E10" s="2"/>
      <c r="F10" s="2">
        <f t="shared" si="1"/>
        <v>5600</v>
      </c>
      <c r="G10" s="11">
        <f t="shared" si="2"/>
        <v>560000.1</v>
      </c>
    </row>
    <row r="12" spans="1:8" x14ac:dyDescent="0.25">
      <c r="A12" s="1" t="s">
        <v>16</v>
      </c>
      <c r="B12" s="1"/>
      <c r="C12" s="1"/>
      <c r="D12" s="1"/>
      <c r="E12" s="1"/>
    </row>
    <row r="13" spans="1:8" ht="30" x14ac:dyDescent="0.25">
      <c r="A13" s="12" t="s">
        <v>17</v>
      </c>
      <c r="B13" s="13" t="s">
        <v>19</v>
      </c>
      <c r="C13" s="13" t="s">
        <v>20</v>
      </c>
      <c r="D13" s="13" t="s">
        <v>21</v>
      </c>
      <c r="E13" s="13" t="s">
        <v>22</v>
      </c>
      <c r="G13" s="14" t="s">
        <v>27</v>
      </c>
      <c r="H13" s="14" t="s">
        <v>28</v>
      </c>
    </row>
    <row r="14" spans="1:8" ht="30" x14ac:dyDescent="0.25">
      <c r="A14" s="12" t="s">
        <v>18</v>
      </c>
      <c r="B14" s="13" t="s">
        <v>23</v>
      </c>
      <c r="C14" s="13" t="s">
        <v>24</v>
      </c>
      <c r="D14" s="13" t="s">
        <v>25</v>
      </c>
      <c r="E14" s="13" t="s">
        <v>26</v>
      </c>
      <c r="G14" s="14" t="s">
        <v>29</v>
      </c>
      <c r="H14" s="15">
        <v>2112222</v>
      </c>
    </row>
    <row r="15" spans="1:8" ht="30" x14ac:dyDescent="0.25">
      <c r="A15" s="12" t="s">
        <v>6</v>
      </c>
      <c r="B15" s="13">
        <v>4500</v>
      </c>
      <c r="C15" s="13">
        <v>1500</v>
      </c>
      <c r="D15" s="13">
        <v>5600</v>
      </c>
      <c r="E15" s="13">
        <v>6000</v>
      </c>
      <c r="G15" s="15" t="s">
        <v>24</v>
      </c>
      <c r="H15" s="14">
        <v>3222</v>
      </c>
    </row>
    <row r="16" spans="1:8" x14ac:dyDescent="0.25">
      <c r="G16" s="15" t="s">
        <v>25</v>
      </c>
      <c r="H16" s="15">
        <v>5555</v>
      </c>
    </row>
    <row r="17" spans="7:8" x14ac:dyDescent="0.25">
      <c r="G17" s="15" t="s">
        <v>26</v>
      </c>
      <c r="H17" s="15">
        <v>9633</v>
      </c>
    </row>
  </sheetData>
  <mergeCells count="2">
    <mergeCell ref="A1:G1"/>
    <mergeCell ref="A12:E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2019-07-10T00:33:44Z</dcterms:created>
  <dcterms:modified xsi:type="dcterms:W3CDTF">2019-07-10T01:59:40Z</dcterms:modified>
</cp:coreProperties>
</file>